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I297" i="1" s="1"/>
  <c r="I296" i="1" s="1"/>
  <c r="I295" i="1" s="1"/>
  <c r="L300" i="1"/>
  <c r="K300" i="1"/>
  <c r="J300" i="1"/>
  <c r="I300" i="1"/>
  <c r="L298" i="1"/>
  <c r="K298" i="1"/>
  <c r="J298" i="1"/>
  <c r="I298" i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I231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30" i="1" s="1"/>
  <c r="I178" i="1"/>
  <c r="I177" i="1" s="1"/>
  <c r="I131" i="1"/>
  <c r="I151" i="1"/>
  <c r="I150" i="1" s="1"/>
  <c r="I263" i="1"/>
  <c r="I230" i="1" s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<sst xmlns="http://schemas.openxmlformats.org/spreadsheetml/2006/main" count="385" uniqueCount="240">
  <si>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</si>
  <si>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</si>
  <si>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</si>
  <si>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</si>
  <si>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</si>
  <si>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</si>
  <si>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</si>
  <si>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</si>
  <si>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</si>
  <si>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</si>
  <si>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</si>
  <si>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</si>
  <si>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</si>
  <si>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</si>
  <si>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</si>
  <si>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</si>
  <si>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</si>
  <si>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</si>
  <si>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</si>
  <si>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4.1.2.14</t>
  </si>
  <si>
    <t>Įstaigos</t>
  </si>
  <si>
    <t>188643196</t>
  </si>
  <si>
    <t>Programos</t>
  </si>
  <si>
    <t>04</t>
  </si>
  <si>
    <t>Finansavimo šaltinio</t>
  </si>
  <si>
    <t>4-IZDAS-DELEGUOTA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</si>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</sst>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16" sqref="N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23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10950</v>
      </c>
      <c r="J30" s="51">
        <f>SUM(J31+J42+J61+J82+J89+J109+J131+J150+J160)</f>
        <v>5474</v>
      </c>
      <c r="K30" s="52">
        <f>SUM(K31+K42+K61+K82+K89+K109+K131+K150+K160)</f>
        <v>4497.5600000000004</v>
      </c>
      <c r="L30" s="51">
        <f>SUM(L31+L42+L61+L82+L89+L109+L131+L150+L160)</f>
        <v>4497.5600000000004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10145</v>
      </c>
      <c r="J31" s="51">
        <f>SUM(J32+J38)</f>
        <v>5072</v>
      </c>
      <c r="K31" s="59">
        <f>SUM(K32+K38)</f>
        <v>4273.6900000000005</v>
      </c>
      <c r="L31" s="60">
        <f>SUM(L32+L38)</f>
        <v>4273.6900000000005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10000</v>
      </c>
      <c r="J32" s="51">
        <f>SUM(J33)</f>
        <v>5000</v>
      </c>
      <c r="K32" s="52">
        <f>SUM(K33)</f>
        <v>4212.6000000000004</v>
      </c>
      <c r="L32" s="51">
        <f>SUM(L33)</f>
        <v>4212.6000000000004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10000</v>
      </c>
      <c r="J33" s="51">
        <f t="shared" ref="J33:L34" si="0">SUM(J34)</f>
        <v>5000</v>
      </c>
      <c r="K33" s="51">
        <f t="shared" si="0"/>
        <v>4212.6000000000004</v>
      </c>
      <c r="L33" s="51">
        <f t="shared" si="0"/>
        <v>4212.6000000000004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10000</v>
      </c>
      <c r="J34" s="52">
        <f t="shared" si="0"/>
        <v>5000</v>
      </c>
      <c r="K34" s="52">
        <f t="shared" si="0"/>
        <v>4212.6000000000004</v>
      </c>
      <c r="L34" s="52">
        <f t="shared" si="0"/>
        <v>4212.6000000000004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10000</v>
      </c>
      <c r="J35" s="71">
        <v>5000</v>
      </c>
      <c r="K35" s="71">
        <v>4212.6000000000004</v>
      </c>
      <c r="L35" s="71">
        <v>4212.6000000000004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145</v>
      </c>
      <c r="J38" s="51">
        <f t="shared" si="1"/>
        <v>72</v>
      </c>
      <c r="K38" s="52">
        <f t="shared" si="1"/>
        <v>61.09</v>
      </c>
      <c r="L38" s="51">
        <f t="shared" si="1"/>
        <v>61.09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145</v>
      </c>
      <c r="J39" s="51">
        <f t="shared" si="1"/>
        <v>72</v>
      </c>
      <c r="K39" s="51">
        <f t="shared" si="1"/>
        <v>61.09</v>
      </c>
      <c r="L39" s="51">
        <f t="shared" si="1"/>
        <v>61.09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145</v>
      </c>
      <c r="J40" s="51">
        <f t="shared" si="1"/>
        <v>72</v>
      </c>
      <c r="K40" s="51">
        <f t="shared" si="1"/>
        <v>61.09</v>
      </c>
      <c r="L40" s="51">
        <f t="shared" si="1"/>
        <v>61.09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145</v>
      </c>
      <c r="J41" s="71">
        <v>72</v>
      </c>
      <c r="K41" s="71">
        <v>61.09</v>
      </c>
      <c r="L41" s="71">
        <v>61.09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605</v>
      </c>
      <c r="J42" s="76">
        <f t="shared" si="2"/>
        <v>302</v>
      </c>
      <c r="K42" s="75">
        <f t="shared" si="2"/>
        <v>223.87</v>
      </c>
      <c r="L42" s="75">
        <f t="shared" si="2"/>
        <v>223.87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605</v>
      </c>
      <c r="J43" s="52">
        <f t="shared" si="2"/>
        <v>302</v>
      </c>
      <c r="K43" s="51">
        <f t="shared" si="2"/>
        <v>223.87</v>
      </c>
      <c r="L43" s="52">
        <f t="shared" si="2"/>
        <v>223.87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605</v>
      </c>
      <c r="J44" s="52">
        <f t="shared" si="2"/>
        <v>302</v>
      </c>
      <c r="K44" s="60">
        <f t="shared" si="2"/>
        <v>223.87</v>
      </c>
      <c r="L44" s="60">
        <f t="shared" si="2"/>
        <v>223.87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605</v>
      </c>
      <c r="J45" s="82">
        <f>SUM(J46:J60)</f>
        <v>302</v>
      </c>
      <c r="K45" s="83">
        <f>SUM(K46:K60)</f>
        <v>223.87</v>
      </c>
      <c r="L45" s="83">
        <f>SUM(L46:L60)</f>
        <v>223.87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>
        <v>205</v>
      </c>
      <c r="J58" s="71">
        <v>102</v>
      </c>
      <c r="K58" s="71">
        <v>46</v>
      </c>
      <c r="L58" s="71">
        <v>46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400</v>
      </c>
      <c r="J60" s="71">
        <v>200</v>
      </c>
      <c r="K60" s="71">
        <v>177.87</v>
      </c>
      <c r="L60" s="71">
        <v>177.87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200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200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200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200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200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10950</v>
      </c>
      <c r="J360" s="120">
        <f>SUM(J30+J176)</f>
        <v>5474</v>
      </c>
      <c r="K360" s="120">
        <f>SUM(K30+K176)</f>
        <v>4497.5600000000004</v>
      </c>
      <c r="L360" s="120">
        <f>SUM(L30+L176)</f>
        <v>4497.5600000000004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2020-07-03T08:38:14Z</cp:lastPrinted>
  <dcterms:modified xsi:type="dcterms:W3CDTF">2020-07-03T08:38:27Z</dcterms:modified>
</cp:coreProperties>
</file>